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1-доходы" sheetId="1" r:id="rId1"/>
    <sheet name="2-разделы" sheetId="4" r:id="rId2"/>
    <sheet name="3-виды расходов" sheetId="5" r:id="rId3"/>
    <sheet name="4-программы" sheetId="6" r:id="rId4"/>
  </sheets>
  <definedNames>
    <definedName name="_xlnm._FilterDatabase" localSheetId="3" hidden="1">'4-программы'!$A$4:$G$19</definedName>
  </definedNames>
  <calcPr calcId="125725"/>
</workbook>
</file>

<file path=xl/calcChain.xml><?xml version="1.0" encoding="utf-8"?>
<calcChain xmlns="http://schemas.openxmlformats.org/spreadsheetml/2006/main">
  <c r="F10" i="5"/>
  <c r="G10"/>
  <c r="F26" i="1" l="1"/>
  <c r="F27"/>
  <c r="E26"/>
  <c r="E27"/>
  <c r="E25" l="1"/>
  <c r="F25"/>
  <c r="F13" i="5" l="1"/>
  <c r="G15" i="4"/>
  <c r="F15"/>
  <c r="F18" i="6" l="1"/>
  <c r="G18"/>
  <c r="E17"/>
  <c r="D17"/>
  <c r="D19" s="1"/>
  <c r="C17"/>
  <c r="E17" i="5"/>
  <c r="F11"/>
  <c r="D17"/>
  <c r="C17"/>
  <c r="G17" l="1"/>
  <c r="F17"/>
  <c r="F17" i="6"/>
  <c r="G17"/>
  <c r="E22" i="1"/>
  <c r="F22"/>
  <c r="C28"/>
  <c r="F19" l="1"/>
  <c r="E19"/>
  <c r="G7" i="6"/>
  <c r="G8"/>
  <c r="G9"/>
  <c r="G10"/>
  <c r="G11"/>
  <c r="G12"/>
  <c r="G13"/>
  <c r="G14"/>
  <c r="G15"/>
  <c r="G16"/>
  <c r="G6"/>
  <c r="F7"/>
  <c r="F8"/>
  <c r="F9"/>
  <c r="F10"/>
  <c r="F11"/>
  <c r="F12"/>
  <c r="F13"/>
  <c r="F14"/>
  <c r="F15"/>
  <c r="F16"/>
  <c r="F6"/>
  <c r="E19"/>
  <c r="G19" l="1"/>
  <c r="G7" i="5"/>
  <c r="G8"/>
  <c r="G9"/>
  <c r="G12"/>
  <c r="G14"/>
  <c r="G15"/>
  <c r="G6"/>
  <c r="F7"/>
  <c r="F8"/>
  <c r="F9"/>
  <c r="F12"/>
  <c r="F14"/>
  <c r="F15"/>
  <c r="F16"/>
  <c r="F6"/>
  <c r="G9" i="4"/>
  <c r="G10"/>
  <c r="G11"/>
  <c r="G12"/>
  <c r="G13"/>
  <c r="G14"/>
  <c r="G8"/>
  <c r="F9"/>
  <c r="F10"/>
  <c r="F11"/>
  <c r="F12"/>
  <c r="F13"/>
  <c r="F14"/>
  <c r="F16"/>
  <c r="F8"/>
  <c r="F23" i="1" l="1"/>
  <c r="F24"/>
  <c r="F21"/>
  <c r="F8"/>
  <c r="F9"/>
  <c r="F11"/>
  <c r="F12"/>
  <c r="F13"/>
  <c r="F15"/>
  <c r="F16"/>
  <c r="F17"/>
  <c r="F18"/>
  <c r="F7"/>
  <c r="E23"/>
  <c r="E24"/>
  <c r="E21"/>
  <c r="E8"/>
  <c r="E9"/>
  <c r="E10"/>
  <c r="E11"/>
  <c r="E12"/>
  <c r="E13"/>
  <c r="E15"/>
  <c r="E16"/>
  <c r="E17"/>
  <c r="E18"/>
  <c r="E7"/>
  <c r="F20" l="1"/>
  <c r="B28"/>
  <c r="D28" l="1"/>
  <c r="E20"/>
  <c r="F6"/>
  <c r="E6"/>
  <c r="D17" i="4"/>
  <c r="E17"/>
  <c r="C17"/>
  <c r="G8" i="1" l="1"/>
  <c r="G25"/>
  <c r="G26"/>
  <c r="G22"/>
  <c r="F28"/>
  <c r="G10"/>
  <c r="G18"/>
  <c r="E28"/>
  <c r="G15"/>
  <c r="G7"/>
  <c r="G21"/>
  <c r="G23"/>
  <c r="G16"/>
  <c r="G19"/>
  <c r="G9"/>
  <c r="G13"/>
  <c r="G20"/>
  <c r="G24"/>
  <c r="G28"/>
  <c r="G12"/>
  <c r="G11"/>
  <c r="G6"/>
  <c r="G17"/>
  <c r="G17" i="4"/>
  <c r="F17"/>
  <c r="C19" i="6"/>
  <c r="F19" s="1"/>
</calcChain>
</file>

<file path=xl/sharedStrings.xml><?xml version="1.0" encoding="utf-8"?>
<sst xmlns="http://schemas.openxmlformats.org/spreadsheetml/2006/main" count="106" uniqueCount="89">
  <si>
    <t>Налоговые и неналоговые доходы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</si>
  <si>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</si>
  <si>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</si>
  <si>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</si>
  <si>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Иные межбюджетные трансферты</t>
  </si>
  <si>
    <t>Всего</t>
  </si>
  <si>
    <t>Акцизы по подакцизным товарам (продукции), производимым на территории Российской Федерации</t>
  </si>
  <si>
    <t>Доходы от оказания платных услуг и компенсации затрат государства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</si>
  <si>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</si>
  <si>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</si>
  <si>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</si>
  <si>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</si>
  <si>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</si>
  <si>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</si>
  <si>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</si>
  <si>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</si>
  <si>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Культура, кинематография</t>
  </si>
  <si>
    <t>08</t>
  </si>
  <si>
    <t>Показатели</t>
  </si>
  <si>
    <t>Раздел</t>
  </si>
  <si>
    <t xml:space="preserve">Уд. вес, % </t>
  </si>
  <si>
    <t>Налог на имущество</t>
  </si>
  <si>
    <t>тыс. рублей</t>
  </si>
  <si>
    <t>Государственная пошлина</t>
  </si>
  <si>
    <t>02</t>
  </si>
  <si>
    <t>Национальная оборона</t>
  </si>
  <si>
    <t>Физическая культура и спорт</t>
  </si>
  <si>
    <t>Субвенции</t>
  </si>
  <si>
    <t>10</t>
  </si>
  <si>
    <t>Социальная политика</t>
  </si>
  <si>
    <t xml:space="preserve">Дотации </t>
  </si>
  <si>
    <t>Доходы от продажи материальных и нематериальных активов</t>
  </si>
  <si>
    <t>Наименование муниципальной программы</t>
  </si>
  <si>
    <t>Непрограммные расходы</t>
  </si>
  <si>
    <t>Транспортный налог</t>
  </si>
  <si>
    <t>Итого</t>
  </si>
  <si>
    <t>Земельный налог</t>
  </si>
  <si>
    <t>Штрафы, санкции, возмещение ущерба</t>
  </si>
  <si>
    <t>Налоги на совокупный доход</t>
  </si>
  <si>
    <t>Прочие неналоговые доходы</t>
  </si>
  <si>
    <t>Наименование программы</t>
  </si>
  <si>
    <t>КВР</t>
  </si>
  <si>
    <t>Расходы на выплаты персоналу казенных учреждений</t>
  </si>
  <si>
    <t>Расходы на выплаты персоналу государственных
(муниципальных) органов</t>
  </si>
  <si>
    <t>Иные закупки товаров, работ и услуг для обеспечения государственных (муниципальных) нужд</t>
  </si>
  <si>
    <t>Публичные нормативные социальные выплаты гражданам</t>
  </si>
  <si>
    <t>Исполнение судебных актов</t>
  </si>
  <si>
    <t>Уплата налогов, сборов и иных платежей</t>
  </si>
  <si>
    <t>Резервные средства</t>
  </si>
  <si>
    <t>"Управление  муниципальным имуществом и земельными ресурсами в городском поселении Игрим"</t>
  </si>
  <si>
    <t>"Жилищно-коммунальный комплекс в городском поселении Игрим"</t>
  </si>
  <si>
    <t>"Развитие физической культуры и спорта на территории городского поселения Игрим"</t>
  </si>
  <si>
    <t xml:space="preserve">"Благоустройство и озеленение территории городского поселения Игрим" </t>
  </si>
  <si>
    <t>Целевая статья</t>
  </si>
  <si>
    <t>Утверждено касовым планом на 2024 год</t>
  </si>
  <si>
    <t>% исполне-ния к 2024 году</t>
  </si>
  <si>
    <t>Субсидии</t>
  </si>
  <si>
    <t>% исполне-ния к 2024 году, гр.5/гр.3</t>
  </si>
  <si>
    <t>Бюджетные инвестиции</t>
  </si>
  <si>
    <t>Утверждено сводной росписью на 2024 год</t>
  </si>
  <si>
    <t>"Совершенствование муниципального управления в городском поселения Игрим"</t>
  </si>
  <si>
    <t>"Профилактика правонарушений, реализация государственной национальной политики и профилактика экстремизма в городском поселении Игрим"</t>
  </si>
  <si>
    <t>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Игрим"</t>
  </si>
  <si>
    <t>"Современная транспортная система городского поселения Игрим"</t>
  </si>
  <si>
    <t>"Поддержка занятости населения в городском поселении Игрим"</t>
  </si>
  <si>
    <t>"Цифровое развитие городского поселения Игрим"</t>
  </si>
  <si>
    <t>"Культурное пространство городского поселения Игрим"</t>
  </si>
  <si>
    <t>(тыс.рублей)</t>
  </si>
  <si>
    <t>Обслуживание государственного (муниципального) долга</t>
  </si>
  <si>
    <t>Обслуживание муниципального долга</t>
  </si>
  <si>
    <t>Безвозмездные поступления от государственных (муниципальных) организаций</t>
  </si>
  <si>
    <t>Анализ исполнения доходов бюджета городского поселения Игрим за девять месяцев 2024 года</t>
  </si>
  <si>
    <t>Анализ исполнения расходов бюджета городского поселения Игрим по разделам  за  девять месяцев 2024 года</t>
  </si>
  <si>
    <t>Анализ исполнения расходов бюджета городского поселения Игрим по видам расходов за  девять месяцев 2024 года</t>
  </si>
  <si>
    <t>Анализ исполнения расходов бюджета городского поселения Игрим в разрезе муниципальных программ за  девять месяцев 2024  года</t>
  </si>
  <si>
    <t>Утверждено сводной росписью на 9 мес. 2024 года</t>
  </si>
  <si>
    <t>Исполнено за 9 мес. 2024 года</t>
  </si>
  <si>
    <t>% исполне-ния к 9 мес. 2024 года, гр.5/гр.4</t>
  </si>
  <si>
    <t>Утверждено кассовым планом на 9 мес. 2024 года</t>
  </si>
  <si>
    <t>Исполнение 9 мес. 2024 года</t>
  </si>
  <si>
    <t>% исполнения к 9 мес. 2024 года</t>
  </si>
  <si>
    <t>Безвозмездные поступления от негосударственных организаций</t>
  </si>
  <si>
    <t>Прочие безвозмездные поступления</t>
  </si>
  <si>
    <t>Задолженность и перерасчеты по отменённым налогам, сборам и иным обязательным платежам</t>
  </si>
  <si>
    <t>Иные выплаты текущего характера физическим лицам</t>
  </si>
  <si>
    <t xml:space="preserve">Приложение № 4 к заключению от 17.12.2024 № 162  </t>
  </si>
  <si>
    <t xml:space="preserve">Приложение № 3 к заключению от 17.12.2024 № 162  </t>
  </si>
  <si>
    <t xml:space="preserve">Приложение № 2 к заключению от 17.12.2024 № 162  </t>
  </si>
  <si>
    <t xml:space="preserve">Приложение № 1 к заключению от 17.12.2024 № 162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</si>
</sst>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165" fontId="3" fillId="0" borderId="0" xfId="0" applyNumberFormat="1" applyFont="1" applyBorder="1" applyAlignment="1">
      <alignment wrapText="1"/>
    </xf>
    <xf numFmtId="165" fontId="3" fillId="0" borderId="0" xfId="0" applyNumberFormat="1" applyFont="1" applyBorder="1"/>
    <xf numFmtId="164" fontId="3" fillId="0" borderId="0" xfId="0" applyNumberFormat="1" applyFont="1" applyBorder="1"/>
    <xf numFmtId="165" fontId="1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4" fillId="0" borderId="1" xfId="0" applyFont="1" applyFill="1" applyBorder="1"/>
    <xf numFmtId="165" fontId="4" fillId="0" borderId="1" xfId="0" applyNumberFormat="1" applyFont="1" applyFill="1" applyBorder="1"/>
    <xf numFmtId="0" fontId="1" fillId="0" borderId="0" xfId="0" applyFont="1" applyFill="1"/>
    <xf numFmtId="0" fontId="2" fillId="0" borderId="1" xfId="0" applyFont="1" applyFill="1" applyBorder="1" applyAlignment="1">
      <alignment wrapText="1"/>
    </xf>
    <xf numFmtId="0" fontId="0" fillId="0" borderId="0" xfId="0" applyFill="1"/>
    <xf numFmtId="0" fontId="2" fillId="0" borderId="7" xfId="0" applyFont="1" applyBorder="1" applyAlignment="1">
      <alignment wrapText="1"/>
    </xf>
    <xf numFmtId="0" fontId="1" fillId="0" borderId="8" xfId="0" applyFont="1" applyBorder="1"/>
    <xf numFmtId="0" fontId="3" fillId="0" borderId="9" xfId="0" applyFont="1" applyBorder="1"/>
    <xf numFmtId="49" fontId="2" fillId="0" borderId="7" xfId="0" applyNumberFormat="1" applyFont="1" applyBorder="1" applyAlignment="1">
      <alignment horizontal="right" wrapText="1"/>
    </xf>
    <xf numFmtId="0" fontId="1" fillId="0" borderId="8" xfId="0" applyFont="1" applyBorder="1" applyAlignment="1">
      <alignment horizontal="right"/>
    </xf>
    <xf numFmtId="0" fontId="2" fillId="0" borderId="9" xfId="0" applyFont="1" applyBorder="1"/>
    <xf numFmtId="165" fontId="2" fillId="0" borderId="10" xfId="0" applyNumberFormat="1" applyFont="1" applyBorder="1" applyAlignment="1">
      <alignment wrapText="1"/>
    </xf>
    <xf numFmtId="165" fontId="2" fillId="0" borderId="11" xfId="0" applyNumberFormat="1" applyFont="1" applyBorder="1" applyAlignment="1">
      <alignment wrapText="1"/>
    </xf>
    <xf numFmtId="165" fontId="2" fillId="0" borderId="12" xfId="0" applyNumberFormat="1" applyFont="1" applyBorder="1" applyAlignment="1">
      <alignment wrapText="1"/>
    </xf>
    <xf numFmtId="165" fontId="2" fillId="0" borderId="13" xfId="0" applyNumberFormat="1" applyFont="1" applyBorder="1" applyAlignment="1">
      <alignment wrapText="1"/>
    </xf>
    <xf numFmtId="165" fontId="3" fillId="0" borderId="2" xfId="0" applyNumberFormat="1" applyFont="1" applyBorder="1"/>
    <xf numFmtId="165" fontId="3" fillId="0" borderId="14" xfId="0" applyNumberFormat="1" applyFont="1" applyBorder="1"/>
    <xf numFmtId="165" fontId="3" fillId="0" borderId="16" xfId="0" applyNumberFormat="1" applyFont="1" applyBorder="1"/>
    <xf numFmtId="165" fontId="1" fillId="0" borderId="11" xfId="0" applyNumberFormat="1" applyFont="1" applyBorder="1"/>
    <xf numFmtId="165" fontId="1" fillId="0" borderId="13" xfId="0" applyNumberFormat="1" applyFont="1" applyBorder="1"/>
    <xf numFmtId="165" fontId="4" fillId="0" borderId="14" xfId="0" applyNumberFormat="1" applyFont="1" applyBorder="1"/>
    <xf numFmtId="165" fontId="2" fillId="0" borderId="10" xfId="0" applyNumberFormat="1" applyFont="1" applyBorder="1"/>
    <xf numFmtId="165" fontId="2" fillId="0" borderId="12" xfId="0" applyNumberFormat="1" applyFont="1" applyBorder="1"/>
    <xf numFmtId="0" fontId="1" fillId="0" borderId="9" xfId="0" applyFont="1" applyBorder="1"/>
    <xf numFmtId="0" fontId="2" fillId="0" borderId="17" xfId="0" applyFont="1" applyBorder="1" applyAlignment="1">
      <alignment wrapText="1"/>
    </xf>
    <xf numFmtId="49" fontId="2" fillId="0" borderId="17" xfId="0" applyNumberFormat="1" applyFont="1" applyBorder="1" applyAlignment="1">
      <alignment horizontal="right" wrapText="1"/>
    </xf>
    <xf numFmtId="165" fontId="2" fillId="0" borderId="18" xfId="0" applyNumberFormat="1" applyFont="1" applyBorder="1" applyAlignment="1">
      <alignment wrapText="1"/>
    </xf>
    <xf numFmtId="165" fontId="2" fillId="0" borderId="19" xfId="0" applyNumberFormat="1" applyFont="1" applyBorder="1" applyAlignment="1">
      <alignment wrapText="1"/>
    </xf>
    <xf numFmtId="165" fontId="2" fillId="0" borderId="18" xfId="0" applyNumberFormat="1" applyFont="1" applyBorder="1"/>
    <xf numFmtId="165" fontId="1" fillId="0" borderId="19" xfId="0" applyNumberFormat="1" applyFont="1" applyBorder="1"/>
    <xf numFmtId="0" fontId="1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165" fontId="1" fillId="0" borderId="6" xfId="0" applyNumberFormat="1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5" xfId="0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165" fontId="1" fillId="0" borderId="11" xfId="0" applyNumberFormat="1" applyFont="1" applyBorder="1" applyAlignment="1">
      <alignment horizontal="right"/>
    </xf>
    <xf numFmtId="165" fontId="1" fillId="0" borderId="5" xfId="0" applyNumberFormat="1" applyFont="1" applyBorder="1" applyAlignment="1">
      <alignment horizontal="right"/>
    </xf>
    <xf numFmtId="0" fontId="4" fillId="0" borderId="9" xfId="0" applyFont="1" applyBorder="1" applyAlignment="1">
      <alignment wrapText="1"/>
    </xf>
    <xf numFmtId="0" fontId="4" fillId="0" borderId="3" xfId="0" applyFont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165" fontId="4" fillId="0" borderId="16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4" fillId="0" borderId="14" xfId="0" applyNumberFormat="1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9" xfId="0" applyFont="1" applyBorder="1" applyAlignment="1">
      <alignment wrapText="1"/>
    </xf>
    <xf numFmtId="0" fontId="1" fillId="0" borderId="3" xfId="0" applyFont="1" applyBorder="1" applyAlignment="1">
      <alignment horizontal="right"/>
    </xf>
    <xf numFmtId="0" fontId="1" fillId="0" borderId="17" xfId="0" applyFont="1" applyBorder="1" applyAlignment="1">
      <alignment wrapText="1"/>
    </xf>
    <xf numFmtId="165" fontId="1" fillId="0" borderId="22" xfId="0" applyNumberFormat="1" applyFont="1" applyBorder="1" applyAlignment="1">
      <alignment horizontal="right"/>
    </xf>
    <xf numFmtId="165" fontId="1" fillId="0" borderId="20" xfId="0" applyNumberFormat="1" applyFont="1" applyBorder="1" applyAlignment="1">
      <alignment horizontal="right"/>
    </xf>
    <xf numFmtId="165" fontId="1" fillId="0" borderId="21" xfId="0" applyNumberFormat="1" applyFont="1" applyBorder="1" applyAlignment="1">
      <alignment horizontal="right"/>
    </xf>
    <xf numFmtId="165" fontId="1" fillId="0" borderId="19" xfId="0" applyNumberFormat="1" applyFont="1" applyBorder="1" applyAlignment="1">
      <alignment horizontal="right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right" wrapText="1"/>
    </xf>
    <xf numFmtId="0" fontId="1" fillId="0" borderId="16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1" fillId="0" borderId="14" xfId="0" applyFont="1" applyBorder="1" applyAlignment="1">
      <alignment horizontal="right" wrapText="1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left"/>
    </xf>
    <xf numFmtId="164" fontId="3" fillId="0" borderId="11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 wrapText="1"/>
    </xf>
    <xf numFmtId="165" fontId="3" fillId="0" borderId="7" xfId="0" applyNumberFormat="1" applyFont="1" applyBorder="1" applyAlignment="1">
      <alignment horizontal="center"/>
    </xf>
    <xf numFmtId="165" fontId="3" fillId="0" borderId="11" xfId="0" applyNumberFormat="1" applyFont="1" applyBorder="1" applyAlignment="1">
      <alignment horizontal="center"/>
    </xf>
    <xf numFmtId="165" fontId="2" fillId="0" borderId="11" xfId="0" applyNumberFormat="1" applyFont="1" applyBorder="1" applyAlignment="1">
      <alignment horizontal="center"/>
    </xf>
    <xf numFmtId="165" fontId="3" fillId="0" borderId="10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3" fillId="0" borderId="17" xfId="0" applyFont="1" applyBorder="1" applyAlignment="1">
      <alignment horizontal="left" wrapText="1"/>
    </xf>
    <xf numFmtId="165" fontId="3" fillId="0" borderId="17" xfId="0" applyNumberFormat="1" applyFont="1" applyBorder="1" applyAlignment="1">
      <alignment horizontal="center" wrapText="1"/>
    </xf>
    <xf numFmtId="165" fontId="3" fillId="0" borderId="18" xfId="0" applyNumberFormat="1" applyFont="1" applyBorder="1" applyAlignment="1">
      <alignment horizontal="center" wrapText="1"/>
    </xf>
    <xf numFmtId="165" fontId="3" fillId="0" borderId="18" xfId="0" applyNumberFormat="1" applyFont="1" applyBorder="1" applyAlignment="1">
      <alignment horizontal="center"/>
    </xf>
    <xf numFmtId="165" fontId="3" fillId="0" borderId="19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3" fillId="0" borderId="9" xfId="0" applyFont="1" applyBorder="1" applyAlignment="1">
      <alignment horizontal="left" wrapText="1"/>
    </xf>
    <xf numFmtId="165" fontId="3" fillId="0" borderId="9" xfId="0" applyNumberFormat="1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 wrapText="1"/>
    </xf>
    <xf numFmtId="165" fontId="3" fillId="0" borderId="16" xfId="0" applyNumberFormat="1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wrapText="1"/>
    </xf>
    <xf numFmtId="0" fontId="2" fillId="0" borderId="24" xfId="0" applyFont="1" applyBorder="1" applyAlignment="1">
      <alignment horizontal="left" wrapText="1"/>
    </xf>
    <xf numFmtId="165" fontId="2" fillId="0" borderId="24" xfId="0" applyNumberFormat="1" applyFont="1" applyBorder="1" applyAlignment="1">
      <alignment horizontal="center" wrapText="1"/>
    </xf>
    <xf numFmtId="165" fontId="2" fillId="0" borderId="25" xfId="0" applyNumberFormat="1" applyFont="1" applyBorder="1" applyAlignment="1">
      <alignment horizontal="center" wrapText="1"/>
    </xf>
    <xf numFmtId="164" fontId="2" fillId="0" borderId="26" xfId="0" applyNumberFormat="1" applyFont="1" applyBorder="1" applyAlignment="1">
      <alignment horizontal="center"/>
    </xf>
    <xf numFmtId="0" fontId="1" fillId="0" borderId="5" xfId="0" applyFont="1" applyFill="1" applyBorder="1" applyAlignment="1">
      <alignment wrapText="1"/>
    </xf>
    <xf numFmtId="165" fontId="1" fillId="0" borderId="6" xfId="0" applyNumberFormat="1" applyFont="1" applyFill="1" applyBorder="1"/>
    <xf numFmtId="0" fontId="4" fillId="0" borderId="5" xfId="0" applyFont="1" applyFill="1" applyBorder="1" applyAlignment="1">
      <alignment wrapText="1"/>
    </xf>
    <xf numFmtId="165" fontId="4" fillId="0" borderId="6" xfId="0" applyNumberFormat="1" applyFont="1" applyFill="1" applyBorder="1"/>
    <xf numFmtId="0" fontId="1" fillId="0" borderId="21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0" fontId="1" fillId="0" borderId="28" xfId="0" applyFont="1" applyFill="1" applyBorder="1" applyAlignment="1">
      <alignment wrapText="1"/>
    </xf>
    <xf numFmtId="0" fontId="2" fillId="0" borderId="28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" fillId="0" borderId="29" xfId="0" applyFont="1" applyFill="1" applyBorder="1" applyAlignment="1">
      <alignment wrapText="1"/>
    </xf>
    <xf numFmtId="0" fontId="1" fillId="0" borderId="30" xfId="0" applyFont="1" applyFill="1" applyBorder="1"/>
    <xf numFmtId="165" fontId="1" fillId="0" borderId="30" xfId="0" applyNumberFormat="1" applyFont="1" applyFill="1" applyBorder="1"/>
    <xf numFmtId="165" fontId="1" fillId="0" borderId="31" xfId="0" applyNumberFormat="1" applyFont="1" applyFill="1" applyBorder="1"/>
    <xf numFmtId="0" fontId="4" fillId="0" borderId="3" xfId="0" applyFont="1" applyFill="1" applyBorder="1" applyAlignment="1">
      <alignment wrapText="1"/>
    </xf>
    <xf numFmtId="0" fontId="4" fillId="0" borderId="28" xfId="0" applyFont="1" applyFill="1" applyBorder="1"/>
    <xf numFmtId="165" fontId="4" fillId="0" borderId="28" xfId="0" applyNumberFormat="1" applyFont="1" applyFill="1" applyBorder="1"/>
    <xf numFmtId="165" fontId="4" fillId="0" borderId="4" xfId="0" applyNumberFormat="1" applyFont="1" applyFill="1" applyBorder="1"/>
    <xf numFmtId="0" fontId="0" fillId="0" borderId="0" xfId="0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/>
    <xf numFmtId="0" fontId="1" fillId="0" borderId="0" xfId="0" applyFont="1" applyAlignment="1">
      <alignment horizontal="right"/>
    </xf>
    <xf numFmtId="0" fontId="1" fillId="0" borderId="23" xfId="0" applyFont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topLeftCell="A13" zoomScale="110" zoomScaleNormal="110" workbookViewId="0">
      <selection activeCell="D7" sqref="D7"/>
    </sheetView>
  </sheetViews>
  <sheetFormatPr defaultRowHeight="15"/>
  <cols>
    <col min="1" max="1" width="80" customWidth="1"/>
    <col min="2" max="3" width="13.7109375" customWidth="1"/>
    <col min="4" max="4" width="14.28515625" customWidth="1"/>
    <col min="5" max="5" width="13.28515625" customWidth="1"/>
    <col min="6" max="6" width="13" customWidth="1"/>
    <col min="7" max="7" width="10.140625" customWidth="1"/>
  </cols>
  <sheetData>
    <row r="1" spans="1:8" s="1" customFormat="1" ht="24" customHeight="1">
      <c r="A1" s="131" t="s">
        <v>88</v>
      </c>
      <c r="B1" s="131"/>
      <c r="C1" s="131"/>
      <c r="D1" s="131"/>
      <c r="E1" s="131"/>
      <c r="F1" s="131"/>
      <c r="G1" s="131"/>
      <c r="H1" s="2"/>
    </row>
    <row r="2" spans="1:8" s="1" customFormat="1" ht="25.5" customHeight="1">
      <c r="A2" s="126" t="s">
        <v>71</v>
      </c>
      <c r="B2" s="127"/>
      <c r="C2" s="127"/>
      <c r="D2" s="127"/>
      <c r="E2" s="127"/>
      <c r="F2" s="127"/>
      <c r="G2" s="127"/>
    </row>
    <row r="3" spans="1:8" s="1" customFormat="1" ht="17.25" customHeight="1" thickBot="1">
      <c r="F3" s="132" t="s">
        <v>67</v>
      </c>
      <c r="G3" s="132"/>
    </row>
    <row r="4" spans="1:8" s="1" customFormat="1" ht="63" customHeight="1" thickBot="1">
      <c r="A4" s="42" t="s">
        <v>18</v>
      </c>
      <c r="B4" s="85" t="s">
        <v>54</v>
      </c>
      <c r="C4" s="86" t="s">
        <v>78</v>
      </c>
      <c r="D4" s="45" t="s">
        <v>79</v>
      </c>
      <c r="E4" s="43" t="s">
        <v>55</v>
      </c>
      <c r="F4" s="44" t="s">
        <v>80</v>
      </c>
      <c r="G4" s="44" t="s">
        <v>20</v>
      </c>
    </row>
    <row r="5" spans="1:8" s="1" customFormat="1" ht="17.25" customHeight="1" thickBot="1">
      <c r="A5" s="42">
        <v>1</v>
      </c>
      <c r="B5" s="93">
        <v>2</v>
      </c>
      <c r="C5" s="43">
        <v>3</v>
      </c>
      <c r="D5" s="45">
        <v>4</v>
      </c>
      <c r="E5" s="43">
        <v>5</v>
      </c>
      <c r="F5" s="44">
        <v>6</v>
      </c>
      <c r="G5" s="44">
        <v>7</v>
      </c>
    </row>
    <row r="6" spans="1:8" s="1" customFormat="1" ht="19.5" customHeight="1">
      <c r="A6" s="87" t="s">
        <v>0</v>
      </c>
      <c r="B6" s="88">
        <v>74708.600000000006</v>
      </c>
      <c r="C6" s="89">
        <v>61393.4</v>
      </c>
      <c r="D6" s="89">
        <v>45682</v>
      </c>
      <c r="E6" s="90">
        <f>D6/B6*100</f>
        <v>61.146909458884245</v>
      </c>
      <c r="F6" s="91">
        <f>D6/C6*100</f>
        <v>74.408649789716804</v>
      </c>
      <c r="G6" s="92">
        <f>D6/D28*100</f>
        <v>20.848460508090518</v>
      </c>
    </row>
    <row r="7" spans="1:8" s="1" customFormat="1" ht="19.5" customHeight="1">
      <c r="A7" s="72" t="s">
        <v>1</v>
      </c>
      <c r="B7" s="77">
        <v>29706</v>
      </c>
      <c r="C7" s="83">
        <v>25374.799999999999</v>
      </c>
      <c r="D7" s="83">
        <v>21124.2</v>
      </c>
      <c r="E7" s="83">
        <f>D7/B7*100</f>
        <v>71.110886689557674</v>
      </c>
      <c r="F7" s="81">
        <f>D7/C7*100</f>
        <v>83.248734965398754</v>
      </c>
      <c r="G7" s="76">
        <f>D7/D28*100</f>
        <v>9.6407129605754065</v>
      </c>
    </row>
    <row r="8" spans="1:8" s="1" customFormat="1" ht="29.25" customHeight="1">
      <c r="A8" s="73" t="s">
        <v>6</v>
      </c>
      <c r="B8" s="77">
        <v>13027</v>
      </c>
      <c r="C8" s="83">
        <v>10421.6</v>
      </c>
      <c r="D8" s="83">
        <v>10372.4</v>
      </c>
      <c r="E8" s="83">
        <f t="shared" ref="E8:E19" si="0">D8/B8*100</f>
        <v>79.622322867889764</v>
      </c>
      <c r="F8" s="81">
        <f t="shared" ref="F8:F19" si="1">D8/C8*100</f>
        <v>99.527903584862202</v>
      </c>
      <c r="G8" s="76">
        <f>D8/D28*100</f>
        <v>4.7337807402066039</v>
      </c>
    </row>
    <row r="9" spans="1:8" s="1" customFormat="1" ht="17.25" customHeight="1">
      <c r="A9" s="73" t="s">
        <v>38</v>
      </c>
      <c r="B9" s="77">
        <v>68</v>
      </c>
      <c r="C9" s="83">
        <v>54.4</v>
      </c>
      <c r="D9" s="83">
        <v>39.700000000000003</v>
      </c>
      <c r="E9" s="83">
        <f t="shared" si="0"/>
        <v>58.382352941176471</v>
      </c>
      <c r="F9" s="81">
        <f t="shared" si="1"/>
        <v>72.977941176470594</v>
      </c>
      <c r="G9" s="76">
        <f>D9/D28*100</f>
        <v>1.8118381029096662E-2</v>
      </c>
    </row>
    <row r="10" spans="1:8" s="1" customFormat="1" ht="18.75" customHeight="1">
      <c r="A10" s="72" t="s">
        <v>21</v>
      </c>
      <c r="B10" s="77">
        <v>2500</v>
      </c>
      <c r="C10" s="83">
        <v>0</v>
      </c>
      <c r="D10" s="83">
        <v>1529.5</v>
      </c>
      <c r="E10" s="83">
        <f t="shared" si="0"/>
        <v>61.18</v>
      </c>
      <c r="F10" s="81">
        <v>0</v>
      </c>
      <c r="G10" s="76">
        <f>D10/D28*100</f>
        <v>0.69803687113358537</v>
      </c>
    </row>
    <row r="11" spans="1:8" s="1" customFormat="1" ht="18.75" customHeight="1">
      <c r="A11" s="72" t="s">
        <v>34</v>
      </c>
      <c r="B11" s="77">
        <v>325</v>
      </c>
      <c r="C11" s="83">
        <v>44</v>
      </c>
      <c r="D11" s="83">
        <v>179.7</v>
      </c>
      <c r="E11" s="83">
        <f t="shared" si="0"/>
        <v>55.292307692307688</v>
      </c>
      <c r="F11" s="81">
        <f t="shared" si="1"/>
        <v>408.40909090909088</v>
      </c>
      <c r="G11" s="76">
        <f>D11/D28*100</f>
        <v>8.201191614429898E-2</v>
      </c>
    </row>
    <row r="12" spans="1:8" s="1" customFormat="1" ht="19.5" customHeight="1">
      <c r="A12" s="72" t="s">
        <v>36</v>
      </c>
      <c r="B12" s="77">
        <v>2300</v>
      </c>
      <c r="C12" s="83">
        <v>1656</v>
      </c>
      <c r="D12" s="83">
        <v>597.1</v>
      </c>
      <c r="E12" s="83">
        <f t="shared" si="0"/>
        <v>25.960869565217394</v>
      </c>
      <c r="F12" s="81">
        <f t="shared" si="1"/>
        <v>36.056763285024154</v>
      </c>
      <c r="G12" s="76">
        <f>D12/D28*100</f>
        <v>0.27250592726633793</v>
      </c>
    </row>
    <row r="13" spans="1:8" s="1" customFormat="1" ht="19.5" customHeight="1">
      <c r="A13" s="72" t="s">
        <v>23</v>
      </c>
      <c r="B13" s="77">
        <v>10</v>
      </c>
      <c r="C13" s="83">
        <v>8</v>
      </c>
      <c r="D13" s="83">
        <v>2.7</v>
      </c>
      <c r="E13" s="83">
        <f t="shared" si="0"/>
        <v>27</v>
      </c>
      <c r="F13" s="81">
        <f t="shared" si="1"/>
        <v>33.75</v>
      </c>
      <c r="G13" s="76">
        <f>D13/D28*100</f>
        <v>1.232232462936045E-3</v>
      </c>
    </row>
    <row r="14" spans="1:8" s="1" customFormat="1" ht="29.25" customHeight="1">
      <c r="A14" s="73" t="s">
        <v>83</v>
      </c>
      <c r="B14" s="77">
        <v>0</v>
      </c>
      <c r="C14" s="83">
        <v>0</v>
      </c>
      <c r="D14" s="83">
        <v>-0.3</v>
      </c>
      <c r="E14" s="83">
        <v>0</v>
      </c>
      <c r="F14" s="81">
        <v>0</v>
      </c>
      <c r="G14" s="76">
        <v>0</v>
      </c>
    </row>
    <row r="15" spans="1:8" s="1" customFormat="1" ht="28.5" customHeight="1">
      <c r="A15" s="73" t="s">
        <v>2</v>
      </c>
      <c r="B15" s="78">
        <v>6279</v>
      </c>
      <c r="C15" s="84">
        <v>4808.2</v>
      </c>
      <c r="D15" s="84">
        <v>4337.2</v>
      </c>
      <c r="E15" s="83">
        <f t="shared" si="0"/>
        <v>69.074693422519502</v>
      </c>
      <c r="F15" s="81">
        <f t="shared" si="1"/>
        <v>90.20423443284389</v>
      </c>
      <c r="G15" s="76">
        <f>D15/D28*100</f>
        <v>1.9794217178689681</v>
      </c>
    </row>
    <row r="16" spans="1:8" s="1" customFormat="1" ht="20.25" customHeight="1">
      <c r="A16" s="73" t="s">
        <v>7</v>
      </c>
      <c r="B16" s="78">
        <v>7213.4</v>
      </c>
      <c r="C16" s="84">
        <v>5973.2</v>
      </c>
      <c r="D16" s="84">
        <v>4814.7</v>
      </c>
      <c r="E16" s="83">
        <f t="shared" si="0"/>
        <v>66.746610474949392</v>
      </c>
      <c r="F16" s="81">
        <f t="shared" si="1"/>
        <v>80.605035826692557</v>
      </c>
      <c r="G16" s="76">
        <f>D16/D28*100</f>
        <v>2.1973443108511757</v>
      </c>
    </row>
    <row r="17" spans="1:7" s="1" customFormat="1" ht="20.25" customHeight="1">
      <c r="A17" s="73" t="s">
        <v>31</v>
      </c>
      <c r="B17" s="78">
        <v>13234.2</v>
      </c>
      <c r="C17" s="84">
        <v>13019</v>
      </c>
      <c r="D17" s="84">
        <v>2670.1</v>
      </c>
      <c r="E17" s="83">
        <f t="shared" si="0"/>
        <v>20.175756751447008</v>
      </c>
      <c r="F17" s="81">
        <f t="shared" si="1"/>
        <v>20.50925570320301</v>
      </c>
      <c r="G17" s="76">
        <f>D17/D28*100</f>
        <v>1.2185866293650123</v>
      </c>
    </row>
    <row r="18" spans="1:7" s="1" customFormat="1" ht="20.25" customHeight="1">
      <c r="A18" s="73" t="s">
        <v>37</v>
      </c>
      <c r="B18" s="78">
        <v>26</v>
      </c>
      <c r="C18" s="84">
        <v>21</v>
      </c>
      <c r="D18" s="84">
        <v>2</v>
      </c>
      <c r="E18" s="83">
        <f t="shared" si="0"/>
        <v>7.6923076923076925</v>
      </c>
      <c r="F18" s="81">
        <f t="shared" si="1"/>
        <v>9.5238095238095237</v>
      </c>
      <c r="G18" s="76">
        <f>D18/D28*100</f>
        <v>9.1276478736003334E-4</v>
      </c>
    </row>
    <row r="19" spans="1:7" s="1" customFormat="1" ht="20.25" customHeight="1">
      <c r="A19" s="73" t="s">
        <v>39</v>
      </c>
      <c r="B19" s="78">
        <v>20</v>
      </c>
      <c r="C19" s="84">
        <v>13.2</v>
      </c>
      <c r="D19" s="84">
        <v>13</v>
      </c>
      <c r="E19" s="83">
        <f t="shared" si="0"/>
        <v>65</v>
      </c>
      <c r="F19" s="81">
        <f t="shared" si="1"/>
        <v>98.484848484848484</v>
      </c>
      <c r="G19" s="76">
        <f>D19/D28*100</f>
        <v>5.9329711178402163E-3</v>
      </c>
    </row>
    <row r="20" spans="1:7" s="1" customFormat="1" ht="18" customHeight="1">
      <c r="A20" s="74" t="s">
        <v>3</v>
      </c>
      <c r="B20" s="79">
        <v>193605.4</v>
      </c>
      <c r="C20" s="82">
        <v>145989.6</v>
      </c>
      <c r="D20" s="82">
        <v>173432.5</v>
      </c>
      <c r="E20" s="82">
        <f>D20/B20*100</f>
        <v>89.580404265583496</v>
      </c>
      <c r="F20" s="80">
        <f>D20/C20*100</f>
        <v>118.79784587395265</v>
      </c>
      <c r="G20" s="75">
        <f>D20/D28*100</f>
        <v>79.151539491909489</v>
      </c>
    </row>
    <row r="21" spans="1:7" s="1" customFormat="1" ht="18" customHeight="1">
      <c r="A21" s="73" t="s">
        <v>30</v>
      </c>
      <c r="B21" s="78">
        <v>78482.899999999994</v>
      </c>
      <c r="C21" s="84">
        <v>62786.3</v>
      </c>
      <c r="D21" s="84">
        <v>70774.600000000006</v>
      </c>
      <c r="E21" s="83">
        <f>D21/B21*100</f>
        <v>90.178370065326334</v>
      </c>
      <c r="F21" s="81">
        <f>D21/C21*100</f>
        <v>112.72299848852379</v>
      </c>
      <c r="G21" s="76">
        <f>D21/D28*100</f>
        <v>32.300281359745711</v>
      </c>
    </row>
    <row r="22" spans="1:7" s="1" customFormat="1" ht="18" customHeight="1">
      <c r="A22" s="73" t="s">
        <v>56</v>
      </c>
      <c r="B22" s="78">
        <v>1356.6</v>
      </c>
      <c r="C22" s="84">
        <v>116.7</v>
      </c>
      <c r="D22" s="84">
        <v>116.7</v>
      </c>
      <c r="E22" s="83">
        <f>D22/B22*100</f>
        <v>8.602388323750553</v>
      </c>
      <c r="F22" s="81">
        <f>D22/C22*100</f>
        <v>100</v>
      </c>
      <c r="G22" s="76">
        <f>D22/D28*100</f>
        <v>5.3259825342457941E-2</v>
      </c>
    </row>
    <row r="23" spans="1:7" s="1" customFormat="1" ht="18.75" customHeight="1">
      <c r="A23" s="73" t="s">
        <v>27</v>
      </c>
      <c r="B23" s="78">
        <v>1749.9</v>
      </c>
      <c r="C23" s="84">
        <v>1312.4</v>
      </c>
      <c r="D23" s="84">
        <v>1330.8</v>
      </c>
      <c r="E23" s="83">
        <f t="shared" ref="E23:E27" si="2">D23/B23*100</f>
        <v>76.050060003428769</v>
      </c>
      <c r="F23" s="81">
        <f t="shared" ref="F23:F27" si="3">D23/C23*100</f>
        <v>101.4020115818348</v>
      </c>
      <c r="G23" s="76">
        <f>D23/D28*100</f>
        <v>0.60735368950936608</v>
      </c>
    </row>
    <row r="24" spans="1:7" s="1" customFormat="1" ht="18.75" customHeight="1">
      <c r="A24" s="73" t="s">
        <v>4</v>
      </c>
      <c r="B24" s="78">
        <v>111206</v>
      </c>
      <c r="C24" s="84">
        <v>80964.2</v>
      </c>
      <c r="D24" s="84">
        <v>100100.4</v>
      </c>
      <c r="E24" s="83">
        <f t="shared" si="2"/>
        <v>90.013488480837353</v>
      </c>
      <c r="F24" s="81">
        <f t="shared" si="3"/>
        <v>123.63538452797656</v>
      </c>
      <c r="G24" s="76">
        <f>D24/D28*100</f>
        <v>45.684060160327135</v>
      </c>
    </row>
    <row r="25" spans="1:7" s="1" customFormat="1" ht="29.25" customHeight="1">
      <c r="A25" s="73" t="s">
        <v>70</v>
      </c>
      <c r="B25" s="78">
        <v>600</v>
      </c>
      <c r="C25" s="84">
        <v>600</v>
      </c>
      <c r="D25" s="84">
        <v>600</v>
      </c>
      <c r="E25" s="83">
        <f t="shared" si="2"/>
        <v>100</v>
      </c>
      <c r="F25" s="81">
        <f t="shared" si="3"/>
        <v>100</v>
      </c>
      <c r="G25" s="76">
        <f>D25/D28*100</f>
        <v>0.27382943620800992</v>
      </c>
    </row>
    <row r="26" spans="1:7" s="1" customFormat="1" ht="20.25" customHeight="1">
      <c r="A26" s="73" t="s">
        <v>81</v>
      </c>
      <c r="B26" s="78">
        <v>150</v>
      </c>
      <c r="C26" s="84">
        <v>150</v>
      </c>
      <c r="D26" s="84">
        <v>450</v>
      </c>
      <c r="E26" s="83">
        <f t="shared" si="2"/>
        <v>300</v>
      </c>
      <c r="F26" s="81">
        <f t="shared" si="3"/>
        <v>300</v>
      </c>
      <c r="G26" s="76">
        <f>D26/D28*100</f>
        <v>0.20537207715600747</v>
      </c>
    </row>
    <row r="27" spans="1:7" s="1" customFormat="1" ht="20.25" customHeight="1" thickBot="1">
      <c r="A27" s="102" t="s">
        <v>82</v>
      </c>
      <c r="B27" s="103">
        <v>60</v>
      </c>
      <c r="C27" s="104">
        <v>60</v>
      </c>
      <c r="D27" s="104">
        <v>60</v>
      </c>
      <c r="E27" s="83">
        <f t="shared" si="2"/>
        <v>100</v>
      </c>
      <c r="F27" s="81">
        <f t="shared" si="3"/>
        <v>100</v>
      </c>
      <c r="G27" s="105">
        <v>0</v>
      </c>
    </row>
    <row r="28" spans="1:7" s="1" customFormat="1" ht="18.75" customHeight="1" thickBot="1">
      <c r="A28" s="94" t="s">
        <v>5</v>
      </c>
      <c r="B28" s="95">
        <f>B6+B20</f>
        <v>268314</v>
      </c>
      <c r="C28" s="96">
        <f>C6+C20</f>
        <v>207383</v>
      </c>
      <c r="D28" s="97">
        <f>D6+D20</f>
        <v>219114.5</v>
      </c>
      <c r="E28" s="98">
        <f>D28/B28*100</f>
        <v>81.663461466788917</v>
      </c>
      <c r="F28" s="99">
        <f>D28/C28*100</f>
        <v>105.65692462738025</v>
      </c>
      <c r="G28" s="100">
        <f>D28/D28*100</f>
        <v>100</v>
      </c>
    </row>
    <row r="29" spans="1:7" s="1" customFormat="1" ht="23.25" customHeight="1">
      <c r="A29" s="128"/>
      <c r="B29" s="129"/>
      <c r="C29" s="129"/>
      <c r="D29" s="130"/>
      <c r="E29" s="130"/>
      <c r="F29" s="130"/>
      <c r="G29" s="130"/>
    </row>
    <row r="30" spans="1:7" s="1" customFormat="1" ht="35.25" customHeight="1">
      <c r="A30" s="5"/>
      <c r="B30" s="6"/>
      <c r="C30" s="6"/>
      <c r="D30" s="7"/>
      <c r="E30" s="7"/>
      <c r="F30" s="7"/>
      <c r="G30" s="8"/>
    </row>
    <row r="31" spans="1:7" s="1" customFormat="1" ht="15.75"/>
    <row r="32" spans="1:7" ht="12" customHeight="1">
      <c r="A32" s="125"/>
      <c r="B32" s="125"/>
      <c r="C32" s="125"/>
      <c r="D32" s="125"/>
    </row>
  </sheetData>
  <mergeCells count="5">
    <mergeCell ref="A32:D32"/>
    <mergeCell ref="A2:G2"/>
    <mergeCell ref="A29:G29"/>
    <mergeCell ref="A1:G1"/>
    <mergeCell ref="F3:G3"/>
  </mergeCells>
  <pageMargins left="0.31496062992125984" right="0.31496062992125984" top="0.94488188976377963" bottom="0.19685039370078741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9"/>
  <sheetViews>
    <sheetView topLeftCell="A2" zoomScale="120" zoomScaleNormal="120" workbookViewId="0">
      <selection activeCell="A3" sqref="A3:G3"/>
    </sheetView>
  </sheetViews>
  <sheetFormatPr defaultRowHeight="15"/>
  <cols>
    <col min="1" max="1" width="33" customWidth="1"/>
    <col min="2" max="2" width="8.140625" customWidth="1"/>
    <col min="3" max="4" width="16.28515625" customWidth="1"/>
    <col min="5" max="5" width="15.85546875" customWidth="1"/>
    <col min="6" max="6" width="13.7109375" customWidth="1"/>
    <col min="7" max="7" width="13.42578125" customWidth="1"/>
  </cols>
  <sheetData>
    <row r="1" spans="1:7" ht="15.75" hidden="1">
      <c r="A1" s="1"/>
      <c r="B1" s="1"/>
      <c r="C1" s="131"/>
      <c r="D1" s="131"/>
      <c r="E1" s="131"/>
      <c r="F1" s="131"/>
    </row>
    <row r="2" spans="1:7" s="1" customFormat="1" ht="15.75">
      <c r="F2" s="4"/>
    </row>
    <row r="3" spans="1:7" s="1" customFormat="1" ht="15.75">
      <c r="A3" s="131" t="s">
        <v>87</v>
      </c>
      <c r="B3" s="136"/>
      <c r="C3" s="136"/>
      <c r="D3" s="136"/>
      <c r="E3" s="136"/>
      <c r="F3" s="136"/>
      <c r="G3" s="136"/>
    </row>
    <row r="4" spans="1:7" s="1" customFormat="1" ht="29.25" customHeight="1">
      <c r="A4" s="126" t="s">
        <v>72</v>
      </c>
      <c r="B4" s="126"/>
      <c r="C4" s="126"/>
      <c r="D4" s="126"/>
      <c r="E4" s="126"/>
      <c r="F4" s="126"/>
      <c r="G4" s="134"/>
    </row>
    <row r="5" spans="1:7" s="1" customFormat="1" ht="25.5" customHeight="1" thickBot="1">
      <c r="F5" s="135" t="s">
        <v>22</v>
      </c>
      <c r="G5" s="135"/>
    </row>
    <row r="6" spans="1:7" s="1" customFormat="1" ht="90.75" customHeight="1" thickBot="1">
      <c r="A6" s="35" t="s">
        <v>18</v>
      </c>
      <c r="B6" s="35" t="s">
        <v>19</v>
      </c>
      <c r="C6" s="15" t="s">
        <v>59</v>
      </c>
      <c r="D6" s="15" t="s">
        <v>75</v>
      </c>
      <c r="E6" s="15" t="s">
        <v>76</v>
      </c>
      <c r="F6" s="15" t="s">
        <v>57</v>
      </c>
      <c r="G6" s="10" t="s">
        <v>77</v>
      </c>
    </row>
    <row r="7" spans="1:7" s="1" customFormat="1" ht="16.5" thickBot="1">
      <c r="A7" s="42">
        <v>1</v>
      </c>
      <c r="B7" s="42">
        <v>2</v>
      </c>
      <c r="C7" s="43">
        <v>3</v>
      </c>
      <c r="D7" s="44">
        <v>4</v>
      </c>
      <c r="E7" s="45">
        <v>5</v>
      </c>
      <c r="F7" s="43">
        <v>6</v>
      </c>
      <c r="G7" s="46">
        <v>7</v>
      </c>
    </row>
    <row r="8" spans="1:7" s="1" customFormat="1" ht="27" customHeight="1">
      <c r="A8" s="36" t="s">
        <v>8</v>
      </c>
      <c r="B8" s="37" t="s">
        <v>9</v>
      </c>
      <c r="C8" s="38">
        <v>82175.5</v>
      </c>
      <c r="D8" s="39">
        <v>61199.199999999997</v>
      </c>
      <c r="E8" s="39">
        <v>52107</v>
      </c>
      <c r="F8" s="40">
        <f>E8/C8*100</f>
        <v>63.409410347366311</v>
      </c>
      <c r="G8" s="41">
        <f>E8/D8*100</f>
        <v>85.143269846664666</v>
      </c>
    </row>
    <row r="9" spans="1:7" s="1" customFormat="1" ht="27" customHeight="1">
      <c r="A9" s="17" t="s">
        <v>25</v>
      </c>
      <c r="B9" s="20" t="s">
        <v>24</v>
      </c>
      <c r="C9" s="23">
        <v>1591.9</v>
      </c>
      <c r="D9" s="24">
        <v>1194</v>
      </c>
      <c r="E9" s="24">
        <v>1194</v>
      </c>
      <c r="F9" s="33">
        <f t="shared" ref="F9:F16" si="0">E9/C9*100</f>
        <v>75.004711351215519</v>
      </c>
      <c r="G9" s="30">
        <f t="shared" ref="G9:G14" si="1">E9/D9*100</f>
        <v>100</v>
      </c>
    </row>
    <row r="10" spans="1:7" s="1" customFormat="1" ht="52.5" customHeight="1">
      <c r="A10" s="17" t="s">
        <v>10</v>
      </c>
      <c r="B10" s="20" t="s">
        <v>11</v>
      </c>
      <c r="C10" s="23">
        <v>487</v>
      </c>
      <c r="D10" s="24">
        <v>454</v>
      </c>
      <c r="E10" s="24">
        <v>432.7</v>
      </c>
      <c r="F10" s="33">
        <f t="shared" si="0"/>
        <v>88.850102669404521</v>
      </c>
      <c r="G10" s="30">
        <f t="shared" si="1"/>
        <v>95.308370044052865</v>
      </c>
    </row>
    <row r="11" spans="1:7" s="1" customFormat="1" ht="23.25" customHeight="1">
      <c r="A11" s="17" t="s">
        <v>12</v>
      </c>
      <c r="B11" s="20" t="s">
        <v>13</v>
      </c>
      <c r="C11" s="23">
        <v>41924</v>
      </c>
      <c r="D11" s="24">
        <v>36313.800000000003</v>
      </c>
      <c r="E11" s="24">
        <v>33124.9</v>
      </c>
      <c r="F11" s="33">
        <f t="shared" si="0"/>
        <v>79.011783226791337</v>
      </c>
      <c r="G11" s="30">
        <f t="shared" si="1"/>
        <v>91.2184899404634</v>
      </c>
    </row>
    <row r="12" spans="1:7" s="1" customFormat="1" ht="36" customHeight="1">
      <c r="A12" s="17" t="s">
        <v>14</v>
      </c>
      <c r="B12" s="20" t="s">
        <v>15</v>
      </c>
      <c r="C12" s="23">
        <v>120499.9</v>
      </c>
      <c r="D12" s="24">
        <v>119122.6</v>
      </c>
      <c r="E12" s="24">
        <v>110024.2</v>
      </c>
      <c r="F12" s="33">
        <f t="shared" si="0"/>
        <v>91.306465814494459</v>
      </c>
      <c r="G12" s="30">
        <f t="shared" si="1"/>
        <v>92.362154620533801</v>
      </c>
    </row>
    <row r="13" spans="1:7" s="1" customFormat="1" ht="23.25" customHeight="1">
      <c r="A13" s="17" t="s">
        <v>16</v>
      </c>
      <c r="B13" s="20" t="s">
        <v>17</v>
      </c>
      <c r="C13" s="23">
        <v>32263.8</v>
      </c>
      <c r="D13" s="24">
        <v>24372.799999999999</v>
      </c>
      <c r="E13" s="24">
        <v>21558.3</v>
      </c>
      <c r="F13" s="33">
        <f t="shared" si="0"/>
        <v>66.818849608539594</v>
      </c>
      <c r="G13" s="30">
        <f t="shared" si="1"/>
        <v>88.452291078579407</v>
      </c>
    </row>
    <row r="14" spans="1:7" s="1" customFormat="1" ht="24.75" customHeight="1">
      <c r="A14" s="17" t="s">
        <v>29</v>
      </c>
      <c r="B14" s="20" t="s">
        <v>28</v>
      </c>
      <c r="C14" s="23">
        <v>504</v>
      </c>
      <c r="D14" s="24">
        <v>378</v>
      </c>
      <c r="E14" s="24">
        <v>378</v>
      </c>
      <c r="F14" s="33">
        <f t="shared" si="0"/>
        <v>75</v>
      </c>
      <c r="G14" s="30">
        <f t="shared" si="1"/>
        <v>100</v>
      </c>
    </row>
    <row r="15" spans="1:7" s="1" customFormat="1" ht="24.75" customHeight="1">
      <c r="A15" s="18" t="s">
        <v>26</v>
      </c>
      <c r="B15" s="21">
        <v>11</v>
      </c>
      <c r="C15" s="25">
        <v>50</v>
      </c>
      <c r="D15" s="26">
        <v>50</v>
      </c>
      <c r="E15" s="26">
        <v>18.399999999999999</v>
      </c>
      <c r="F15" s="34">
        <f t="shared" ref="F15" si="2">E15/C15*100</f>
        <v>36.799999999999997</v>
      </c>
      <c r="G15" s="31">
        <f t="shared" ref="G15" si="3">E15/D15*100</f>
        <v>36.799999999999997</v>
      </c>
    </row>
    <row r="16" spans="1:7" s="1" customFormat="1" ht="33.75" customHeight="1" thickBot="1">
      <c r="A16" s="101" t="s">
        <v>68</v>
      </c>
      <c r="B16" s="21">
        <v>13</v>
      </c>
      <c r="C16" s="25">
        <v>6.7</v>
      </c>
      <c r="D16" s="26">
        <v>3.4</v>
      </c>
      <c r="E16" s="26">
        <v>2.8</v>
      </c>
      <c r="F16" s="34">
        <f t="shared" si="0"/>
        <v>41.791044776119399</v>
      </c>
      <c r="G16" s="31">
        <v>0</v>
      </c>
    </row>
    <row r="17" spans="1:7" s="1" customFormat="1" ht="16.5" thickBot="1">
      <c r="A17" s="19" t="s">
        <v>5</v>
      </c>
      <c r="B17" s="22"/>
      <c r="C17" s="27">
        <f>SUM(C8:C16)</f>
        <v>279502.8</v>
      </c>
      <c r="D17" s="28">
        <f t="shared" ref="D17:E17" si="4">SUM(D8:D16)</f>
        <v>243087.8</v>
      </c>
      <c r="E17" s="29">
        <f t="shared" si="4"/>
        <v>218840.29999999996</v>
      </c>
      <c r="F17" s="27">
        <f>E17/C17*100</f>
        <v>78.296281826157013</v>
      </c>
      <c r="G17" s="32">
        <f>E17/D17*100</f>
        <v>90.025208998559364</v>
      </c>
    </row>
    <row r="18" spans="1:7" s="1" customFormat="1" ht="15.75"/>
    <row r="19" spans="1:7" s="1" customFormat="1" ht="15.75">
      <c r="A19" s="133"/>
      <c r="B19" s="133"/>
      <c r="C19" s="133"/>
      <c r="D19" s="133"/>
      <c r="E19" s="133"/>
      <c r="F19" s="133"/>
    </row>
  </sheetData>
  <mergeCells count="5">
    <mergeCell ref="C1:F1"/>
    <mergeCell ref="A19:F19"/>
    <mergeCell ref="A4:G4"/>
    <mergeCell ref="F5:G5"/>
    <mergeCell ref="A3:G3"/>
  </mergeCells>
  <pageMargins left="0.70866141732283472" right="0.51181102362204722" top="0.9448818897637796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2"/>
  <sheetViews>
    <sheetView zoomScale="120" zoomScaleNormal="120" workbookViewId="0">
      <selection activeCell="C1" sqref="C1:G1"/>
    </sheetView>
  </sheetViews>
  <sheetFormatPr defaultRowHeight="15"/>
  <cols>
    <col min="1" max="1" width="53.7109375" customWidth="1"/>
    <col min="2" max="2" width="7.28515625" customWidth="1"/>
    <col min="3" max="3" width="15" customWidth="1"/>
    <col min="4" max="4" width="14.140625" customWidth="1"/>
    <col min="5" max="5" width="13.28515625" customWidth="1"/>
    <col min="6" max="6" width="11.42578125" customWidth="1"/>
    <col min="7" max="7" width="11.85546875" customWidth="1"/>
  </cols>
  <sheetData>
    <row r="1" spans="1:8" s="1" customFormat="1" ht="15.75">
      <c r="C1" s="131" t="s">
        <v>86</v>
      </c>
      <c r="D1" s="131"/>
      <c r="E1" s="131"/>
      <c r="F1" s="131"/>
      <c r="G1" s="131"/>
      <c r="H1" s="3"/>
    </row>
    <row r="2" spans="1:8" s="1" customFormat="1" ht="26.25" customHeight="1">
      <c r="A2" s="127" t="s">
        <v>73</v>
      </c>
      <c r="B2" s="127"/>
      <c r="C2" s="127"/>
      <c r="D2" s="127"/>
      <c r="E2" s="127"/>
      <c r="F2" s="127"/>
      <c r="G2" s="127"/>
    </row>
    <row r="3" spans="1:8" s="1" customFormat="1" ht="28.5" customHeight="1" thickBot="1">
      <c r="F3" s="135" t="s">
        <v>22</v>
      </c>
      <c r="G3" s="135"/>
    </row>
    <row r="4" spans="1:8" s="1" customFormat="1" ht="99" customHeight="1" thickBot="1">
      <c r="A4" s="60" t="s">
        <v>40</v>
      </c>
      <c r="B4" s="61" t="s">
        <v>41</v>
      </c>
      <c r="C4" s="15" t="s">
        <v>59</v>
      </c>
      <c r="D4" s="15" t="s">
        <v>75</v>
      </c>
      <c r="E4" s="15" t="s">
        <v>76</v>
      </c>
      <c r="F4" s="15" t="s">
        <v>57</v>
      </c>
      <c r="G4" s="10" t="s">
        <v>77</v>
      </c>
    </row>
    <row r="5" spans="1:8" s="1" customFormat="1" ht="16.5" thickBot="1">
      <c r="A5" s="67">
        <v>1</v>
      </c>
      <c r="B5" s="61">
        <v>2</v>
      </c>
      <c r="C5" s="68">
        <v>3</v>
      </c>
      <c r="D5" s="69">
        <v>4</v>
      </c>
      <c r="E5" s="70">
        <v>5</v>
      </c>
      <c r="F5" s="68">
        <v>6</v>
      </c>
      <c r="G5" s="71">
        <v>7</v>
      </c>
    </row>
    <row r="6" spans="1:8" s="1" customFormat="1" ht="24" customHeight="1">
      <c r="A6" s="62" t="s">
        <v>42</v>
      </c>
      <c r="B6" s="59">
        <v>110</v>
      </c>
      <c r="C6" s="63">
        <v>67557.7</v>
      </c>
      <c r="D6" s="64">
        <v>49792.3</v>
      </c>
      <c r="E6" s="65">
        <v>44305.3</v>
      </c>
      <c r="F6" s="63">
        <f>E6/C6*100</f>
        <v>65.581421510797441</v>
      </c>
      <c r="G6" s="66">
        <f>E6/D6*100</f>
        <v>88.980223849872374</v>
      </c>
    </row>
    <row r="7" spans="1:8" s="1" customFormat="1" ht="31.5" customHeight="1">
      <c r="A7" s="48" t="s">
        <v>43</v>
      </c>
      <c r="B7" s="49">
        <v>120</v>
      </c>
      <c r="C7" s="47">
        <v>40004.5</v>
      </c>
      <c r="D7" s="50">
        <v>30051.200000000001</v>
      </c>
      <c r="E7" s="52">
        <v>24567.5</v>
      </c>
      <c r="F7" s="47">
        <f t="shared" ref="F7:F16" si="0">E7/C7*100</f>
        <v>61.411841167868616</v>
      </c>
      <c r="G7" s="51">
        <f t="shared" ref="G7:G15" si="1">E7/D7*100</f>
        <v>81.752143009264188</v>
      </c>
    </row>
    <row r="8" spans="1:8" s="1" customFormat="1" ht="32.25" customHeight="1">
      <c r="A8" s="48" t="s">
        <v>44</v>
      </c>
      <c r="B8" s="49">
        <v>240</v>
      </c>
      <c r="C8" s="47">
        <v>65932.800000000003</v>
      </c>
      <c r="D8" s="50">
        <v>58282.5</v>
      </c>
      <c r="E8" s="52">
        <v>53038.3</v>
      </c>
      <c r="F8" s="47">
        <f t="shared" si="0"/>
        <v>80.442966171617158</v>
      </c>
      <c r="G8" s="51">
        <f t="shared" si="1"/>
        <v>91.002101831596107</v>
      </c>
    </row>
    <row r="9" spans="1:8" s="1" customFormat="1" ht="32.25" customHeight="1">
      <c r="A9" s="48" t="s">
        <v>45</v>
      </c>
      <c r="B9" s="49">
        <v>310</v>
      </c>
      <c r="C9" s="47">
        <v>504</v>
      </c>
      <c r="D9" s="50">
        <v>378</v>
      </c>
      <c r="E9" s="52">
        <v>378</v>
      </c>
      <c r="F9" s="47">
        <f t="shared" si="0"/>
        <v>75</v>
      </c>
      <c r="G9" s="51">
        <f t="shared" si="1"/>
        <v>100</v>
      </c>
    </row>
    <row r="10" spans="1:8" s="1" customFormat="1" ht="24" customHeight="1">
      <c r="A10" s="48" t="s">
        <v>84</v>
      </c>
      <c r="B10" s="49">
        <v>360</v>
      </c>
      <c r="C10" s="47">
        <v>32</v>
      </c>
      <c r="D10" s="50">
        <v>32</v>
      </c>
      <c r="E10" s="52">
        <v>32</v>
      </c>
      <c r="F10" s="47">
        <f t="shared" si="0"/>
        <v>100</v>
      </c>
      <c r="G10" s="51">
        <f t="shared" si="1"/>
        <v>100</v>
      </c>
    </row>
    <row r="11" spans="1:8" s="1" customFormat="1" ht="23.25" customHeight="1">
      <c r="A11" s="48" t="s">
        <v>58</v>
      </c>
      <c r="B11" s="49">
        <v>410</v>
      </c>
      <c r="C11" s="47">
        <v>29533</v>
      </c>
      <c r="D11" s="50">
        <v>29533</v>
      </c>
      <c r="E11" s="52">
        <v>22390.1</v>
      </c>
      <c r="F11" s="47">
        <f t="shared" si="0"/>
        <v>75.813835370602362</v>
      </c>
      <c r="G11" s="51">
        <v>0</v>
      </c>
    </row>
    <row r="12" spans="1:8" s="1" customFormat="1" ht="22.5" customHeight="1">
      <c r="A12" s="48" t="s">
        <v>4</v>
      </c>
      <c r="B12" s="49">
        <v>540</v>
      </c>
      <c r="C12" s="47">
        <v>46216.9</v>
      </c>
      <c r="D12" s="50">
        <v>45410.1</v>
      </c>
      <c r="E12" s="52">
        <v>44551.5</v>
      </c>
      <c r="F12" s="47">
        <f t="shared" si="0"/>
        <v>96.396556238086063</v>
      </c>
      <c r="G12" s="51">
        <f t="shared" si="1"/>
        <v>98.109231206273492</v>
      </c>
    </row>
    <row r="13" spans="1:8" s="1" customFormat="1" ht="22.5" customHeight="1">
      <c r="A13" s="48" t="s">
        <v>69</v>
      </c>
      <c r="B13" s="49">
        <v>730</v>
      </c>
      <c r="C13" s="47">
        <v>6.7</v>
      </c>
      <c r="D13" s="50">
        <v>3.5</v>
      </c>
      <c r="E13" s="52">
        <v>2.8</v>
      </c>
      <c r="F13" s="47">
        <f t="shared" si="0"/>
        <v>41.791044776119399</v>
      </c>
      <c r="G13" s="51">
        <v>0</v>
      </c>
    </row>
    <row r="14" spans="1:8" s="1" customFormat="1" ht="22.5" customHeight="1">
      <c r="A14" s="48" t="s">
        <v>46</v>
      </c>
      <c r="B14" s="49">
        <v>830</v>
      </c>
      <c r="C14" s="47">
        <v>29239.200000000001</v>
      </c>
      <c r="D14" s="50">
        <v>29239.200000000001</v>
      </c>
      <c r="E14" s="52">
        <v>29239.200000000001</v>
      </c>
      <c r="F14" s="47">
        <f t="shared" si="0"/>
        <v>100</v>
      </c>
      <c r="G14" s="51">
        <f t="shared" si="1"/>
        <v>100</v>
      </c>
    </row>
    <row r="15" spans="1:8" s="1" customFormat="1" ht="24" customHeight="1">
      <c r="A15" s="48" t="s">
        <v>47</v>
      </c>
      <c r="B15" s="49">
        <v>850</v>
      </c>
      <c r="C15" s="47">
        <v>458</v>
      </c>
      <c r="D15" s="50">
        <v>366</v>
      </c>
      <c r="E15" s="52">
        <v>335.6</v>
      </c>
      <c r="F15" s="47">
        <f t="shared" si="0"/>
        <v>73.275109170305683</v>
      </c>
      <c r="G15" s="51">
        <f t="shared" si="1"/>
        <v>91.69398907103826</v>
      </c>
    </row>
    <row r="16" spans="1:8" s="1" customFormat="1" ht="24" customHeight="1" thickBot="1">
      <c r="A16" s="48" t="s">
        <v>48</v>
      </c>
      <c r="B16" s="49">
        <v>870</v>
      </c>
      <c r="C16" s="47">
        <v>18</v>
      </c>
      <c r="D16" s="50">
        <v>0</v>
      </c>
      <c r="E16" s="52">
        <v>0</v>
      </c>
      <c r="F16" s="47">
        <f t="shared" si="0"/>
        <v>0</v>
      </c>
      <c r="G16" s="51">
        <v>0</v>
      </c>
    </row>
    <row r="17" spans="1:7" s="1" customFormat="1" ht="24.75" customHeight="1" thickBot="1">
      <c r="A17" s="53" t="s">
        <v>35</v>
      </c>
      <c r="B17" s="54"/>
      <c r="C17" s="55">
        <f>SUM(C6:C16)</f>
        <v>279502.8</v>
      </c>
      <c r="D17" s="56">
        <f>SUM(D6:D16)</f>
        <v>243087.80000000002</v>
      </c>
      <c r="E17" s="57">
        <f>SUM(E6:E16)</f>
        <v>218840.30000000002</v>
      </c>
      <c r="F17" s="55">
        <f>E17/C17*100</f>
        <v>78.296281826157028</v>
      </c>
      <c r="G17" s="58">
        <f>E17/D17*100</f>
        <v>90.025208998559364</v>
      </c>
    </row>
    <row r="18" spans="1:7" s="1" customFormat="1" ht="15.75"/>
    <row r="19" spans="1:7" s="1" customFormat="1" ht="15.75"/>
    <row r="20" spans="1:7" s="1" customFormat="1" ht="15.75"/>
    <row r="21" spans="1:7" s="1" customFormat="1" ht="15.75"/>
    <row r="22" spans="1:7" s="1" customFormat="1" ht="15.75"/>
  </sheetData>
  <mergeCells count="3">
    <mergeCell ref="A2:G2"/>
    <mergeCell ref="F3:G3"/>
    <mergeCell ref="C1:G1"/>
  </mergeCells>
  <pageMargins left="0.9055118110236221" right="0.31496062992125984" top="0.94488188976377963" bottom="0.35433070866141736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0"/>
  <sheetViews>
    <sheetView topLeftCell="A10" zoomScale="120" zoomScaleNormal="120" workbookViewId="0">
      <selection activeCell="A16" sqref="A16"/>
    </sheetView>
  </sheetViews>
  <sheetFormatPr defaultRowHeight="15"/>
  <cols>
    <col min="1" max="1" width="71.5703125" customWidth="1"/>
    <col min="2" max="2" width="12.7109375" customWidth="1"/>
    <col min="3" max="3" width="13.42578125" style="16" customWidth="1"/>
    <col min="4" max="4" width="12.85546875" customWidth="1"/>
    <col min="5" max="5" width="12.28515625" style="16" customWidth="1"/>
    <col min="6" max="6" width="11.140625" customWidth="1"/>
    <col min="7" max="7" width="11" customWidth="1"/>
  </cols>
  <sheetData>
    <row r="1" spans="1:7" s="14" customFormat="1" ht="15.75">
      <c r="C1" s="137" t="s">
        <v>85</v>
      </c>
      <c r="D1" s="137"/>
      <c r="E1" s="137"/>
      <c r="F1" s="137"/>
      <c r="G1" s="137"/>
    </row>
    <row r="2" spans="1:7" s="14" customFormat="1" ht="28.5" customHeight="1">
      <c r="A2" s="138" t="s">
        <v>74</v>
      </c>
      <c r="B2" s="138"/>
      <c r="C2" s="138"/>
      <c r="D2" s="138"/>
      <c r="E2" s="138"/>
      <c r="F2" s="138"/>
      <c r="G2" s="138"/>
    </row>
    <row r="3" spans="1:7" s="14" customFormat="1" ht="24" customHeight="1" thickBot="1">
      <c r="F3" s="139" t="s">
        <v>22</v>
      </c>
      <c r="G3" s="139"/>
    </row>
    <row r="4" spans="1:7" s="14" customFormat="1" ht="95.25" thickBot="1">
      <c r="A4" s="113" t="s">
        <v>32</v>
      </c>
      <c r="B4" s="114" t="s">
        <v>53</v>
      </c>
      <c r="C4" s="115" t="s">
        <v>59</v>
      </c>
      <c r="D4" s="115" t="s">
        <v>75</v>
      </c>
      <c r="E4" s="115" t="s">
        <v>76</v>
      </c>
      <c r="F4" s="115" t="s">
        <v>57</v>
      </c>
      <c r="G4" s="116" t="s">
        <v>77</v>
      </c>
    </row>
    <row r="5" spans="1:7" s="14" customFormat="1" ht="15.75">
      <c r="A5" s="110">
        <v>1</v>
      </c>
      <c r="B5" s="111">
        <v>2</v>
      </c>
      <c r="C5" s="111">
        <v>3</v>
      </c>
      <c r="D5" s="111">
        <v>4</v>
      </c>
      <c r="E5" s="111">
        <v>5</v>
      </c>
      <c r="F5" s="111">
        <v>6</v>
      </c>
      <c r="G5" s="112">
        <v>7</v>
      </c>
    </row>
    <row r="6" spans="1:7" s="14" customFormat="1" ht="31.5" customHeight="1">
      <c r="A6" s="106" t="s">
        <v>52</v>
      </c>
      <c r="B6" s="11">
        <v>2200000000</v>
      </c>
      <c r="C6" s="9">
        <v>5083.5</v>
      </c>
      <c r="D6" s="9">
        <v>4569.8999999999996</v>
      </c>
      <c r="E6" s="9">
        <v>4075.1</v>
      </c>
      <c r="F6" s="9">
        <f>E6/C6*100</f>
        <v>80.163273335300474</v>
      </c>
      <c r="G6" s="107">
        <f>E6/D6*100</f>
        <v>89.172629598021842</v>
      </c>
    </row>
    <row r="7" spans="1:7" s="14" customFormat="1" ht="32.25" customHeight="1">
      <c r="A7" s="106" t="s">
        <v>60</v>
      </c>
      <c r="B7" s="11">
        <v>6400000000</v>
      </c>
      <c r="C7" s="9">
        <v>83363.899999999994</v>
      </c>
      <c r="D7" s="9">
        <v>62261.5</v>
      </c>
      <c r="E7" s="9">
        <v>52711.9</v>
      </c>
      <c r="F7" s="9">
        <f t="shared" ref="F7:F16" si="0">E7/C7*100</f>
        <v>63.231086837348073</v>
      </c>
      <c r="G7" s="107">
        <f t="shared" ref="G7:G16" si="1">E7/D7*100</f>
        <v>84.662110614103426</v>
      </c>
    </row>
    <row r="8" spans="1:7" s="14" customFormat="1" ht="31.5" customHeight="1">
      <c r="A8" s="106" t="s">
        <v>49</v>
      </c>
      <c r="B8" s="11">
        <v>6500000000</v>
      </c>
      <c r="C8" s="9">
        <v>59105.2</v>
      </c>
      <c r="D8" s="9">
        <v>59103.1</v>
      </c>
      <c r="E8" s="9">
        <v>51910.3</v>
      </c>
      <c r="F8" s="9">
        <f t="shared" si="0"/>
        <v>87.826959387668097</v>
      </c>
      <c r="G8" s="107">
        <f t="shared" si="1"/>
        <v>87.83007997888437</v>
      </c>
    </row>
    <row r="9" spans="1:7" s="14" customFormat="1" ht="45" customHeight="1">
      <c r="A9" s="106" t="s">
        <v>61</v>
      </c>
      <c r="B9" s="11">
        <v>6600000000</v>
      </c>
      <c r="C9" s="9">
        <v>125</v>
      </c>
      <c r="D9" s="9">
        <v>112.5</v>
      </c>
      <c r="E9" s="9">
        <v>13.8</v>
      </c>
      <c r="F9" s="9">
        <f t="shared" si="0"/>
        <v>11.040000000000001</v>
      </c>
      <c r="G9" s="107">
        <f t="shared" si="1"/>
        <v>12.266666666666667</v>
      </c>
    </row>
    <row r="10" spans="1:7" s="14" customFormat="1" ht="49.5" customHeight="1">
      <c r="A10" s="106" t="s">
        <v>62</v>
      </c>
      <c r="B10" s="11">
        <v>6700000000</v>
      </c>
      <c r="C10" s="9">
        <v>322</v>
      </c>
      <c r="D10" s="9">
        <v>300.39999999999998</v>
      </c>
      <c r="E10" s="9">
        <v>295.89999999999998</v>
      </c>
      <c r="F10" s="9">
        <f t="shared" si="0"/>
        <v>91.894409937888184</v>
      </c>
      <c r="G10" s="107">
        <f t="shared" si="1"/>
        <v>98.501997336884145</v>
      </c>
    </row>
    <row r="11" spans="1:7" s="14" customFormat="1" ht="21" customHeight="1">
      <c r="A11" s="106" t="s">
        <v>64</v>
      </c>
      <c r="B11" s="11">
        <v>6800000000</v>
      </c>
      <c r="C11" s="9">
        <v>1619.1</v>
      </c>
      <c r="D11" s="9">
        <v>1336.9</v>
      </c>
      <c r="E11" s="9">
        <v>569.70000000000005</v>
      </c>
      <c r="F11" s="9">
        <f t="shared" si="0"/>
        <v>35.186214563646473</v>
      </c>
      <c r="G11" s="107">
        <f t="shared" si="1"/>
        <v>42.613508863789363</v>
      </c>
    </row>
    <row r="12" spans="1:7" s="14" customFormat="1" ht="21" customHeight="1">
      <c r="A12" s="106" t="s">
        <v>63</v>
      </c>
      <c r="B12" s="11">
        <v>6900000000</v>
      </c>
      <c r="C12" s="9">
        <v>39375.699999999997</v>
      </c>
      <c r="D12" s="9">
        <v>34390.1</v>
      </c>
      <c r="E12" s="9">
        <v>32028.7</v>
      </c>
      <c r="F12" s="9">
        <f t="shared" si="0"/>
        <v>81.341284091457439</v>
      </c>
      <c r="G12" s="107">
        <f t="shared" si="1"/>
        <v>93.133488998287305</v>
      </c>
    </row>
    <row r="13" spans="1:7" s="14" customFormat="1" ht="24" customHeight="1">
      <c r="A13" s="106" t="s">
        <v>65</v>
      </c>
      <c r="B13" s="11">
        <v>7000000000</v>
      </c>
      <c r="C13" s="9">
        <v>929.2</v>
      </c>
      <c r="D13" s="9">
        <v>586.79999999999995</v>
      </c>
      <c r="E13" s="9">
        <v>526.5</v>
      </c>
      <c r="F13" s="9">
        <f t="shared" si="0"/>
        <v>56.661644425312097</v>
      </c>
      <c r="G13" s="107">
        <f t="shared" si="1"/>
        <v>89.723926380368098</v>
      </c>
    </row>
    <row r="14" spans="1:7" s="14" customFormat="1" ht="22.5" customHeight="1">
      <c r="A14" s="106" t="s">
        <v>50</v>
      </c>
      <c r="B14" s="11">
        <v>7200000000</v>
      </c>
      <c r="C14" s="9">
        <v>55676</v>
      </c>
      <c r="D14" s="9">
        <v>54812.3</v>
      </c>
      <c r="E14" s="9">
        <v>53854</v>
      </c>
      <c r="F14" s="9">
        <f t="shared" si="0"/>
        <v>96.727494791292486</v>
      </c>
      <c r="G14" s="107">
        <f t="shared" si="1"/>
        <v>98.25166978944506</v>
      </c>
    </row>
    <row r="15" spans="1:7" s="14" customFormat="1" ht="18.75" customHeight="1">
      <c r="A15" s="106" t="s">
        <v>66</v>
      </c>
      <c r="B15" s="11">
        <v>7300000000</v>
      </c>
      <c r="C15" s="9">
        <v>32163.8</v>
      </c>
      <c r="D15" s="9">
        <v>24272.799999999999</v>
      </c>
      <c r="E15" s="9">
        <v>21544.5</v>
      </c>
      <c r="F15" s="9">
        <f t="shared" si="0"/>
        <v>66.983689738152833</v>
      </c>
      <c r="G15" s="107">
        <f t="shared" si="1"/>
        <v>88.759846412445214</v>
      </c>
    </row>
    <row r="16" spans="1:7" s="14" customFormat="1" ht="31.5" customHeight="1">
      <c r="A16" s="106" t="s">
        <v>51</v>
      </c>
      <c r="B16" s="11">
        <v>7400000000</v>
      </c>
      <c r="C16" s="9">
        <v>50</v>
      </c>
      <c r="D16" s="9">
        <v>50</v>
      </c>
      <c r="E16" s="9">
        <v>18.399999999999999</v>
      </c>
      <c r="F16" s="9">
        <f t="shared" si="0"/>
        <v>36.799999999999997</v>
      </c>
      <c r="G16" s="107">
        <f t="shared" si="1"/>
        <v>36.799999999999997</v>
      </c>
    </row>
    <row r="17" spans="1:7" s="14" customFormat="1" ht="19.5" customHeight="1">
      <c r="A17" s="108" t="s">
        <v>35</v>
      </c>
      <c r="B17" s="12"/>
      <c r="C17" s="13">
        <f>SUM(C6:C16)</f>
        <v>277813.39999999997</v>
      </c>
      <c r="D17" s="13">
        <f>SUM(D6:D16)</f>
        <v>241796.3</v>
      </c>
      <c r="E17" s="13">
        <f>SUM(E6:E16)</f>
        <v>217548.79999999999</v>
      </c>
      <c r="F17" s="13">
        <f>E17/C17*100</f>
        <v>78.307525842885923</v>
      </c>
      <c r="G17" s="109">
        <f>E17/D17*100</f>
        <v>89.971930918711323</v>
      </c>
    </row>
    <row r="18" spans="1:7" s="14" customFormat="1" ht="19.5" customHeight="1" thickBot="1">
      <c r="A18" s="117" t="s">
        <v>33</v>
      </c>
      <c r="B18" s="118">
        <v>5000000000</v>
      </c>
      <c r="C18" s="119">
        <v>1689.4</v>
      </c>
      <c r="D18" s="119">
        <v>1291.5</v>
      </c>
      <c r="E18" s="119">
        <v>1291.5</v>
      </c>
      <c r="F18" s="119">
        <f t="shared" ref="F18:F19" si="2">E18/C18*100</f>
        <v>76.447259382029117</v>
      </c>
      <c r="G18" s="120">
        <f t="shared" ref="G18:G19" si="3">E18/D18*100</f>
        <v>100</v>
      </c>
    </row>
    <row r="19" spans="1:7" s="14" customFormat="1" ht="19.5" customHeight="1" thickBot="1">
      <c r="A19" s="121" t="s">
        <v>5</v>
      </c>
      <c r="B19" s="122"/>
      <c r="C19" s="123">
        <f>C17+C18</f>
        <v>279502.8</v>
      </c>
      <c r="D19" s="123">
        <f>SUM(D17:D18)</f>
        <v>243087.8</v>
      </c>
      <c r="E19" s="123">
        <f>E17+E18</f>
        <v>218840.3</v>
      </c>
      <c r="F19" s="123">
        <f t="shared" si="2"/>
        <v>78.296281826157028</v>
      </c>
      <c r="G19" s="124">
        <f t="shared" si="3"/>
        <v>90.025208998559364</v>
      </c>
    </row>
    <row r="20" spans="1:7" s="1" customFormat="1" ht="15.75">
      <c r="C20" s="14"/>
      <c r="E20" s="14"/>
    </row>
  </sheetData>
  <mergeCells count="3">
    <mergeCell ref="C1:G1"/>
    <mergeCell ref="A2:G2"/>
    <mergeCell ref="F3:G3"/>
  </mergeCells>
  <pageMargins left="0.51181102362204722" right="0.31496062992125984" top="0.94488188976377963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1-доходы</vt:lpstr>
      <vt:lpstr>2-разделы</vt:lpstr>
      <vt:lpstr>3-виды расходов</vt:lpstr>
      <vt:lpstr>4-программы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2024-12-17T06:28:00Z</dcterms:modified>
</cp:coreProperties>
</file>